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6146e3636ff5e80/Documentos/DOCUMENTOS GERAR/"/>
    </mc:Choice>
  </mc:AlternateContent>
  <xr:revisionPtr revIDLastSave="0" documentId="8_{A2800542-C6FF-4043-A2FF-B4BEE68E57B9}" xr6:coauthVersionLast="46" xr6:coauthVersionMax="46" xr10:uidLastSave="{00000000-0000-0000-0000-000000000000}"/>
  <bookViews>
    <workbookView xWindow="-120" yWindow="-120" windowWidth="20730" windowHeight="11160" xr2:uid="{74B0F636-61C0-4155-A289-1E5335ECA37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19" i="1"/>
  <c r="I18" i="1"/>
  <c r="I17" i="1"/>
  <c r="I16" i="1"/>
  <c r="I15" i="1"/>
  <c r="I9" i="1"/>
  <c r="I10" i="1"/>
  <c r="I11" i="1"/>
  <c r="I12" i="1"/>
  <c r="I13" i="1"/>
  <c r="I8" i="1"/>
  <c r="I4" i="1"/>
  <c r="I5" i="1"/>
  <c r="I6" i="1"/>
  <c r="I3" i="1"/>
</calcChain>
</file>

<file path=xl/sharedStrings.xml><?xml version="1.0" encoding="utf-8"?>
<sst xmlns="http://schemas.openxmlformats.org/spreadsheetml/2006/main" count="48" uniqueCount="41">
  <si>
    <t xml:space="preserve">ITEM </t>
  </si>
  <si>
    <t xml:space="preserve">DESCRIPCION </t>
  </si>
  <si>
    <t xml:space="preserve">UNIDAD </t>
  </si>
  <si>
    <t xml:space="preserve">CANTIDAD </t>
  </si>
  <si>
    <t xml:space="preserve">V/Unitario </t>
  </si>
  <si>
    <t xml:space="preserve">V/total 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</si>
  <si>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</si>
  <si>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</si>
  <si>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</si>
  <si>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</si>
  <si>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</si>
  <si>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</si>
  <si>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</si>
  <si>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</si>
  <si>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</si>
  <si>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</si>
  <si>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3.1</t>
  </si>
  <si>
    <t xml:space="preserve">DESMONTE Y DEMOLICIÒN </t>
  </si>
  <si>
    <t xml:space="preserve">Demoliciòn de baldoa de piso </t>
  </si>
  <si>
    <t xml:space="preserve">Demolicion y retiro de manposteria para instalaciòn de rejilla metalica </t>
  </si>
  <si>
    <t xml:space="preserve">RECONSTRUCCIONES </t>
  </si>
  <si>
    <t xml:space="preserve">Desmonte de cubierta y traslado; columna viga metalica y atornillado de cubierta </t>
  </si>
  <si>
    <t xml:space="preserve">Corte en manposteria con disco diamantado </t>
  </si>
  <si>
    <t xml:space="preserve">suminiatro e instalacion baldosa negra antideslizante  </t>
  </si>
  <si>
    <t xml:space="preserve">Suministro e instalaciòn de rejillas de ventilaciòn </t>
  </si>
  <si>
    <t xml:space="preserve">Impermeabilizaciòn de piso </t>
  </si>
  <si>
    <t>Suministro e instalaciòn de concreto y estructura metalica para bases, incluye refierzos y anclajes.</t>
  </si>
  <si>
    <t xml:space="preserve">Lamina de Neopreno e=2cm par bases </t>
  </si>
  <si>
    <t xml:space="preserve">Suministro e instalaciòn de tuberia , aguas lluvias  y traslado de tragante </t>
  </si>
  <si>
    <t xml:space="preserve">RETIRO DE ESCOMBROS </t>
  </si>
  <si>
    <t xml:space="preserve">Aseo limpieza y retiro de escombros </t>
  </si>
  <si>
    <t xml:space="preserve">Administraciòn </t>
  </si>
  <si>
    <t xml:space="preserve">Imprevistos </t>
  </si>
  <si>
    <t xml:space="preserve">Utilidad </t>
  </si>
  <si>
    <t xml:space="preserve">COSTO DIRECTO </t>
  </si>
  <si>
    <t>m2</t>
  </si>
  <si>
    <t>m3</t>
  </si>
  <si>
    <t>Und</t>
  </si>
  <si>
    <t>gb</t>
  </si>
  <si>
    <t xml:space="preserve">TOTAL </t>
  </si>
  <si>
    <t>IVA (sobre el 5% de  la utilidad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</si>
</sst>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right"/>
    </xf>
    <xf numFmtId="9" fontId="0" fillId="0" borderId="1" xfId="0" applyNumberFormat="1" applyBorder="1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wrapText="1"/>
    </xf>
    <xf numFmtId="164" fontId="0" fillId="0" borderId="1" xfId="0" applyNumberFormat="1" applyBorder="1"/>
    <xf numFmtId="164" fontId="2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/>
    <xf numFmtId="164" fontId="1" fillId="2" borderId="1" xfId="0" applyNumberFormat="1" applyFont="1" applyFill="1" applyBorder="1" applyAlignment="1"/>
    <xf numFmtId="164" fontId="3" fillId="2" borderId="1" xfId="0" applyNumberFormat="1" applyFont="1" applyFill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2BD1C-8DEE-44C8-8222-C79045065639}">
  <dimension ref="A1:J21"/>
  <sheetViews>
    <sheetView tabSelected="1" topLeftCell="A6" workbookViewId="0">
      <selection activeCell="I22" sqref="I22"/>
    </sheetView>
  </sheetViews>
  <sheetFormatPr baseColWidth="10" defaultRowHeight="15" x14ac:dyDescent="0.25"/>
  <cols>
    <col min="8" max="8" width="13.140625" bestFit="1" customWidth="1"/>
    <col min="9" max="9" width="21.85546875" customWidth="1"/>
    <col min="10" max="10" width="13.140625" bestFit="1" customWidth="1"/>
  </cols>
  <sheetData>
    <row r="1" spans="1:10" x14ac:dyDescent="0.25">
      <c r="A1" s="10" t="s">
        <v>0</v>
      </c>
      <c r="B1" s="11" t="s">
        <v>1</v>
      </c>
      <c r="C1" s="11"/>
      <c r="D1" s="11"/>
      <c r="E1" s="11"/>
      <c r="F1" s="12" t="s">
        <v>2</v>
      </c>
      <c r="G1" s="12" t="s">
        <v>3</v>
      </c>
      <c r="H1" s="12" t="s">
        <v>4</v>
      </c>
      <c r="I1" s="12" t="s">
        <v>5</v>
      </c>
    </row>
    <row r="2" spans="1:10" x14ac:dyDescent="0.25">
      <c r="A2" s="1">
        <v>1</v>
      </c>
      <c r="B2" s="7" t="s">
        <v>17</v>
      </c>
      <c r="C2" s="8"/>
      <c r="D2" s="8"/>
      <c r="E2" s="8"/>
      <c r="F2" s="8"/>
      <c r="G2" s="8"/>
      <c r="H2" s="8"/>
      <c r="I2" s="9"/>
    </row>
    <row r="3" spans="1:10" x14ac:dyDescent="0.25">
      <c r="A3" s="2" t="s">
        <v>6</v>
      </c>
      <c r="B3" s="6" t="s">
        <v>18</v>
      </c>
      <c r="C3" s="6"/>
      <c r="D3" s="6"/>
      <c r="E3" s="6"/>
      <c r="F3" s="15" t="s">
        <v>35</v>
      </c>
      <c r="G3" s="15">
        <v>15.5</v>
      </c>
      <c r="H3" s="16">
        <v>10000</v>
      </c>
      <c r="I3" s="16">
        <f>H3*G3</f>
        <v>155000</v>
      </c>
    </row>
    <row r="4" spans="1:10" ht="36.75" customHeight="1" x14ac:dyDescent="0.25">
      <c r="A4" s="2" t="s">
        <v>7</v>
      </c>
      <c r="B4" s="6" t="s">
        <v>21</v>
      </c>
      <c r="C4" s="6"/>
      <c r="D4" s="6"/>
      <c r="E4" s="6"/>
      <c r="F4" s="15" t="s">
        <v>35</v>
      </c>
      <c r="G4" s="15">
        <v>17.850000000000001</v>
      </c>
      <c r="H4" s="16">
        <v>80000</v>
      </c>
      <c r="I4" s="16">
        <f t="shared" ref="I4:I6" si="0">H4*G4</f>
        <v>1428000</v>
      </c>
    </row>
    <row r="5" spans="1:10" ht="24.75" customHeight="1" x14ac:dyDescent="0.25">
      <c r="A5" s="2" t="s">
        <v>8</v>
      </c>
      <c r="B5" s="6" t="s">
        <v>22</v>
      </c>
      <c r="C5" s="6"/>
      <c r="D5" s="6"/>
      <c r="E5" s="6"/>
      <c r="F5" s="15" t="s">
        <v>35</v>
      </c>
      <c r="G5" s="15">
        <v>5.78</v>
      </c>
      <c r="H5" s="16">
        <v>15000</v>
      </c>
      <c r="I5" s="16">
        <f t="shared" si="0"/>
        <v>86700</v>
      </c>
    </row>
    <row r="6" spans="1:10" ht="33" customHeight="1" x14ac:dyDescent="0.25">
      <c r="A6" s="2" t="s">
        <v>9</v>
      </c>
      <c r="B6" s="6" t="s">
        <v>19</v>
      </c>
      <c r="C6" s="6"/>
      <c r="D6" s="6"/>
      <c r="E6" s="6"/>
      <c r="F6" s="15" t="s">
        <v>35</v>
      </c>
      <c r="G6" s="15">
        <v>5.78</v>
      </c>
      <c r="H6" s="16">
        <v>20500</v>
      </c>
      <c r="I6" s="16">
        <f t="shared" si="0"/>
        <v>118490</v>
      </c>
    </row>
    <row r="7" spans="1:10" x14ac:dyDescent="0.25">
      <c r="A7" s="2">
        <v>2</v>
      </c>
      <c r="B7" s="7" t="s">
        <v>20</v>
      </c>
      <c r="C7" s="8"/>
      <c r="D7" s="8"/>
      <c r="E7" s="8"/>
      <c r="F7" s="8"/>
      <c r="G7" s="8"/>
      <c r="H7" s="8"/>
      <c r="I7" s="9"/>
    </row>
    <row r="8" spans="1:10" ht="36" customHeight="1" x14ac:dyDescent="0.25">
      <c r="A8" s="2" t="s">
        <v>10</v>
      </c>
      <c r="B8" s="6" t="s">
        <v>23</v>
      </c>
      <c r="C8" s="6"/>
      <c r="D8" s="6"/>
      <c r="E8" s="6"/>
      <c r="F8" s="15" t="s">
        <v>35</v>
      </c>
      <c r="G8" s="15">
        <v>15.5</v>
      </c>
      <c r="H8" s="16">
        <v>62500</v>
      </c>
      <c r="I8" s="16">
        <f>H8*G8</f>
        <v>968750</v>
      </c>
    </row>
    <row r="9" spans="1:10" ht="19.5" customHeight="1" x14ac:dyDescent="0.25">
      <c r="A9" s="2" t="s">
        <v>11</v>
      </c>
      <c r="B9" s="6" t="s">
        <v>24</v>
      </c>
      <c r="C9" s="6"/>
      <c r="D9" s="6"/>
      <c r="E9" s="6"/>
      <c r="F9" s="15" t="s">
        <v>35</v>
      </c>
      <c r="G9" s="15">
        <v>5.78</v>
      </c>
      <c r="H9" s="16">
        <v>320000</v>
      </c>
      <c r="I9" s="16">
        <f t="shared" ref="I9:I13" si="1">H9*G9</f>
        <v>1849600</v>
      </c>
    </row>
    <row r="10" spans="1:10" ht="16.5" customHeight="1" x14ac:dyDescent="0.25">
      <c r="A10" s="2" t="s">
        <v>12</v>
      </c>
      <c r="B10" s="6" t="s">
        <v>25</v>
      </c>
      <c r="C10" s="6"/>
      <c r="D10" s="6"/>
      <c r="E10" s="6"/>
      <c r="F10" s="15" t="s">
        <v>35</v>
      </c>
      <c r="G10" s="15">
        <v>15.5</v>
      </c>
      <c r="H10" s="16">
        <v>45000</v>
      </c>
      <c r="I10" s="16">
        <f t="shared" si="1"/>
        <v>697500</v>
      </c>
    </row>
    <row r="11" spans="1:10" ht="33" customHeight="1" x14ac:dyDescent="0.25">
      <c r="A11" s="2" t="s">
        <v>13</v>
      </c>
      <c r="B11" s="6" t="s">
        <v>26</v>
      </c>
      <c r="C11" s="6"/>
      <c r="D11" s="6"/>
      <c r="E11" s="6"/>
      <c r="F11" s="15" t="s">
        <v>36</v>
      </c>
      <c r="G11" s="15">
        <v>0.17580000000000001</v>
      </c>
      <c r="H11" s="16">
        <v>1425000</v>
      </c>
      <c r="I11" s="16">
        <f t="shared" si="1"/>
        <v>250515.00000000003</v>
      </c>
    </row>
    <row r="12" spans="1:10" ht="14.25" customHeight="1" x14ac:dyDescent="0.25">
      <c r="A12" s="2" t="s">
        <v>14</v>
      </c>
      <c r="B12" s="6" t="s">
        <v>27</v>
      </c>
      <c r="C12" s="6"/>
      <c r="D12" s="6"/>
      <c r="E12" s="6"/>
      <c r="F12" s="15" t="s">
        <v>35</v>
      </c>
      <c r="G12" s="15">
        <v>1.1719999999999999</v>
      </c>
      <c r="H12" s="16">
        <v>325000</v>
      </c>
      <c r="I12" s="16">
        <f t="shared" si="1"/>
        <v>380900</v>
      </c>
    </row>
    <row r="13" spans="1:10" ht="31.5" customHeight="1" x14ac:dyDescent="0.25">
      <c r="A13" s="2" t="s">
        <v>15</v>
      </c>
      <c r="B13" s="6" t="s">
        <v>28</v>
      </c>
      <c r="C13" s="6"/>
      <c r="D13" s="6"/>
      <c r="E13" s="6"/>
      <c r="F13" s="15" t="s">
        <v>37</v>
      </c>
      <c r="G13" s="15">
        <v>1</v>
      </c>
      <c r="H13" s="16">
        <v>150000</v>
      </c>
      <c r="I13" s="16">
        <f t="shared" si="1"/>
        <v>150000</v>
      </c>
    </row>
    <row r="14" spans="1:10" x14ac:dyDescent="0.25">
      <c r="A14" s="2">
        <v>3</v>
      </c>
      <c r="B14" s="7" t="s">
        <v>29</v>
      </c>
      <c r="C14" s="8"/>
      <c r="D14" s="8"/>
      <c r="E14" s="8"/>
      <c r="F14" s="8"/>
      <c r="G14" s="8"/>
      <c r="H14" s="8"/>
      <c r="I14" s="9"/>
    </row>
    <row r="15" spans="1:10" x14ac:dyDescent="0.25">
      <c r="A15" s="2" t="s">
        <v>16</v>
      </c>
      <c r="B15" s="5" t="s">
        <v>30</v>
      </c>
      <c r="C15" s="4"/>
      <c r="D15" s="4"/>
      <c r="E15" s="4"/>
      <c r="F15" s="3" t="s">
        <v>38</v>
      </c>
      <c r="G15" s="3">
        <v>1</v>
      </c>
      <c r="H15" s="18">
        <v>100000</v>
      </c>
      <c r="I15" s="17">
        <f>H15+G15</f>
        <v>100001</v>
      </c>
    </row>
    <row r="16" spans="1:10" x14ac:dyDescent="0.25">
      <c r="A16" s="13"/>
      <c r="B16" s="19" t="s">
        <v>34</v>
      </c>
      <c r="C16" s="20"/>
      <c r="D16" s="20"/>
      <c r="E16" s="21"/>
      <c r="F16" s="22"/>
      <c r="G16" s="22"/>
      <c r="H16" s="22"/>
      <c r="I16" s="23">
        <f>I15+I13+I12+I11+I10+I9+I8+I6+I5+I4+I3</f>
        <v>6185456</v>
      </c>
      <c r="J16" s="25"/>
    </row>
    <row r="17" spans="1:10" x14ac:dyDescent="0.25">
      <c r="A17" s="1"/>
      <c r="B17" s="5" t="s">
        <v>31</v>
      </c>
      <c r="C17" s="5"/>
      <c r="D17" s="5"/>
      <c r="E17" s="5"/>
      <c r="F17" s="1"/>
      <c r="G17" s="1"/>
      <c r="H17" s="14">
        <v>0.22</v>
      </c>
      <c r="I17" s="17">
        <f>I16*H17</f>
        <v>1360800.32</v>
      </c>
    </row>
    <row r="18" spans="1:10" x14ac:dyDescent="0.25">
      <c r="A18" s="1"/>
      <c r="B18" s="5" t="s">
        <v>32</v>
      </c>
      <c r="C18" s="5"/>
      <c r="D18" s="5"/>
      <c r="E18" s="5"/>
      <c r="F18" s="1"/>
      <c r="G18" s="1"/>
      <c r="H18" s="14">
        <v>0.02</v>
      </c>
      <c r="I18" s="17">
        <f>I16*H18</f>
        <v>123709.12</v>
      </c>
    </row>
    <row r="19" spans="1:10" x14ac:dyDescent="0.25">
      <c r="A19" s="1"/>
      <c r="B19" s="5" t="s">
        <v>33</v>
      </c>
      <c r="C19" s="5"/>
      <c r="D19" s="5"/>
      <c r="E19" s="5"/>
      <c r="F19" s="1"/>
      <c r="G19" s="1"/>
      <c r="H19" s="14">
        <v>0.05</v>
      </c>
      <c r="I19" s="17">
        <f>I16*H19</f>
        <v>309272.8</v>
      </c>
      <c r="J19" s="25"/>
    </row>
    <row r="20" spans="1:10" x14ac:dyDescent="0.25">
      <c r="A20" s="1"/>
      <c r="B20" s="5" t="s">
        <v>40</v>
      </c>
      <c r="C20" s="5"/>
      <c r="D20" s="5"/>
      <c r="E20" s="5"/>
      <c r="F20" s="1"/>
      <c r="G20" s="1"/>
      <c r="H20" s="14">
        <v>0.19</v>
      </c>
      <c r="I20" s="17">
        <v>368034.57</v>
      </c>
    </row>
    <row r="21" spans="1:10" x14ac:dyDescent="0.25">
      <c r="A21" s="10"/>
      <c r="B21" s="10" t="s">
        <v>39</v>
      </c>
      <c r="C21" s="10"/>
      <c r="D21" s="10"/>
      <c r="E21" s="10"/>
      <c r="F21" s="10"/>
      <c r="G21" s="10"/>
      <c r="H21" s="10"/>
      <c r="I21" s="24">
        <f>SUM(I16:I20)</f>
        <v>8347272.8100000005</v>
      </c>
    </row>
  </sheetData>
  <mergeCells count="20">
    <mergeCell ref="B20:E20"/>
    <mergeCell ref="B2:I2"/>
    <mergeCell ref="B7:I7"/>
    <mergeCell ref="B14:I14"/>
    <mergeCell ref="B16:E16"/>
    <mergeCell ref="B13:E13"/>
    <mergeCell ref="B15:E15"/>
    <mergeCell ref="B17:E17"/>
    <mergeCell ref="B18:E18"/>
    <mergeCell ref="B19:E19"/>
    <mergeCell ref="B8:E8"/>
    <mergeCell ref="B9:E9"/>
    <mergeCell ref="B10:E10"/>
    <mergeCell ref="B11:E11"/>
    <mergeCell ref="B12:E12"/>
    <mergeCell ref="B1:E1"/>
    <mergeCell ref="B3:E3"/>
    <mergeCell ref="B4:E4"/>
    <mergeCell ref="B5:E5"/>
    <mergeCell ref="B6:E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Bako Alaska</dc:creator>
  <cp:lastModifiedBy>Bako Alaska</cp:lastModifiedBy>
  <dcterms:created xsi:type="dcterms:W3CDTF">2021-05-17T01:20:30Z</dcterms:created>
  <dcterms:modified xsi:type="dcterms:W3CDTF">2021-05-17T02:00:08Z</dcterms:modified>
</cp:coreProperties>
</file>